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1 Texas Rate Case\J Schedules\Approved By En or Myrna\J-1 Pages\"/>
    </mc:Choice>
  </mc:AlternateContent>
  <xr:revisionPtr revIDLastSave="0" documentId="13_ncr:1_{B1D185C7-A225-4D63-A41C-AA48937983B4}" xr6:coauthVersionLast="45" xr6:coauthVersionMax="45" xr10:uidLastSave="{00000000-0000-0000-0000-000000000000}"/>
  <bookViews>
    <workbookView xWindow="-28920" yWindow="-1545" windowWidth="29040" windowHeight="15840" xr2:uid="{09E19525-E36B-41A1-B23B-9A79A8C859B4}"/>
  </bookViews>
  <sheets>
    <sheet name="TX-J1-3" sheetId="1" r:id="rId1"/>
  </sheets>
  <externalReferences>
    <externalReference r:id="rId2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osing___Income_Statement_Extra_Tax_Query" localSheetId="0">#REF!</definedName>
    <definedName name="Closing___Income_Statement_Extra_Tax_Query">#REF!</definedName>
    <definedName name="ENTRY_1">#REF!</definedName>
    <definedName name="ENTRY_2">#REF!</definedName>
    <definedName name="ENTRY_3">#REF!</definedName>
    <definedName name="FSADJ">#REF!</definedName>
    <definedName name="is">#REF!</definedName>
    <definedName name="Pal_Workbook_GUID" hidden="1">"WM86NBRVE9KHQPNSDDJJY4J1"</definedName>
    <definedName name="_xlnm.Print_Area" localSheetId="0">'TX-J1-3'!$A$1:$L$84</definedName>
    <definedName name="Qry_YTD_Rpt_FF1_Income_Stmt_Sum" localSheetId="0">#REF!</definedName>
    <definedName name="Qry_YTD_Rpt_FF1_Income_Stmt_S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7" i="1" l="1"/>
  <c r="L76" i="1"/>
  <c r="L75" i="1"/>
  <c r="L74" i="1"/>
  <c r="L73" i="1"/>
  <c r="L72" i="1"/>
  <c r="L71" i="1"/>
  <c r="L77" i="1" s="1"/>
  <c r="H77" i="1"/>
  <c r="J67" i="1"/>
  <c r="J68" i="1" s="1"/>
  <c r="L66" i="1"/>
  <c r="L65" i="1"/>
  <c r="L64" i="1"/>
  <c r="L63" i="1"/>
  <c r="H67" i="1"/>
  <c r="L61" i="1"/>
  <c r="J58" i="1"/>
  <c r="L57" i="1"/>
  <c r="L56" i="1"/>
  <c r="L55" i="1"/>
  <c r="L54" i="1"/>
  <c r="L53" i="1"/>
  <c r="L52" i="1"/>
  <c r="H58" i="1"/>
  <c r="J48" i="1"/>
  <c r="L47" i="1"/>
  <c r="L46" i="1"/>
  <c r="L45" i="1"/>
  <c r="H48" i="1"/>
  <c r="H68" i="1" s="1"/>
  <c r="L43" i="1"/>
  <c r="L42" i="1"/>
  <c r="L41" i="1"/>
  <c r="J35" i="1"/>
  <c r="J36" i="1" s="1"/>
  <c r="L34" i="1"/>
  <c r="L33" i="1"/>
  <c r="L32" i="1"/>
  <c r="L31" i="1"/>
  <c r="L30" i="1"/>
  <c r="L29" i="1"/>
  <c r="A29" i="1"/>
  <c r="A30" i="1" s="1"/>
  <c r="A31" i="1" s="1"/>
  <c r="A32" i="1" s="1"/>
  <c r="A33" i="1" s="1"/>
  <c r="A34" i="1" s="1"/>
  <c r="A35" i="1" s="1"/>
  <c r="A36" i="1" s="1"/>
  <c r="A41" i="1" s="1"/>
  <c r="A42" i="1" s="1"/>
  <c r="A43" i="1" s="1"/>
  <c r="A44" i="1" s="1"/>
  <c r="A45" i="1" s="1"/>
  <c r="A46" i="1" s="1"/>
  <c r="A47" i="1" s="1"/>
  <c r="A48" i="1" s="1"/>
  <c r="A51" i="1" s="1"/>
  <c r="A52" i="1" s="1"/>
  <c r="A53" i="1" s="1"/>
  <c r="A54" i="1" s="1"/>
  <c r="A55" i="1" s="1"/>
  <c r="A56" i="1" s="1"/>
  <c r="A57" i="1" s="1"/>
  <c r="A58" i="1" s="1"/>
  <c r="A61" i="1" s="1"/>
  <c r="A62" i="1" s="1"/>
  <c r="A63" i="1" s="1"/>
  <c r="A64" i="1" s="1"/>
  <c r="A65" i="1" s="1"/>
  <c r="A66" i="1" s="1"/>
  <c r="A67" i="1" s="1"/>
  <c r="A68" i="1" s="1"/>
  <c r="A71" i="1" s="1"/>
  <c r="A72" i="1" s="1"/>
  <c r="A73" i="1" s="1"/>
  <c r="A74" i="1" s="1"/>
  <c r="A75" i="1" s="1"/>
  <c r="A76" i="1" s="1"/>
  <c r="A77" i="1" s="1"/>
  <c r="A79" i="1" s="1"/>
  <c r="A82" i="1" s="1"/>
  <c r="A84" i="1" s="1"/>
  <c r="L28" i="1"/>
  <c r="A28" i="1"/>
  <c r="L27" i="1"/>
  <c r="L26" i="1"/>
  <c r="L25" i="1"/>
  <c r="L24" i="1"/>
  <c r="L23" i="1"/>
  <c r="L22" i="1"/>
  <c r="L21" i="1"/>
  <c r="L20" i="1"/>
  <c r="H35" i="1"/>
  <c r="A20" i="1"/>
  <c r="A21" i="1" s="1"/>
  <c r="A22" i="1" s="1"/>
  <c r="A23" i="1" s="1"/>
  <c r="A24" i="1" s="1"/>
  <c r="A25" i="1" s="1"/>
  <c r="A26" i="1" s="1"/>
  <c r="L35" i="1" l="1"/>
  <c r="H36" i="1"/>
  <c r="H79" i="1" s="1"/>
  <c r="L48" i="1"/>
  <c r="L17" i="1"/>
  <c r="L44" i="1"/>
  <c r="L51" i="1"/>
  <c r="L58" i="1" s="1"/>
  <c r="L62" i="1"/>
  <c r="L67" i="1" s="1"/>
  <c r="L68" i="1" l="1"/>
  <c r="L36" i="1"/>
  <c r="L79" i="1" s="1"/>
</calcChain>
</file>

<file path=xl/sharedStrings.xml><?xml version="1.0" encoding="utf-8"?>
<sst xmlns="http://schemas.openxmlformats.org/spreadsheetml/2006/main" count="82" uniqueCount="77">
  <si>
    <t xml:space="preserve">EL PASO ELECTRIC COMPANY </t>
  </si>
  <si>
    <t>SCHEDULE J-1</t>
  </si>
  <si>
    <t>PAGE 3 OF 3</t>
  </si>
  <si>
    <t>SCHEDULE J-1: FINANCIAL STATEMENTS</t>
  </si>
  <si>
    <t>RECONCILIATION - TOTAL COMPANY TO TOTAL ELECTRIC</t>
  </si>
  <si>
    <t>(PREPARED IN ACCORDANCE WITH REGULATORY ACCOUNTING PRINCIPLES)</t>
  </si>
  <si>
    <t>STATEMENT OF OPERATIONS</t>
  </si>
  <si>
    <t>(a)</t>
  </si>
  <si>
    <t>(b)</t>
  </si>
  <si>
    <t>(c)</t>
  </si>
  <si>
    <t>(d)</t>
  </si>
  <si>
    <t>Twelve Months Ended December 31, 2020</t>
  </si>
  <si>
    <t>Line  No.</t>
  </si>
  <si>
    <t>Description</t>
  </si>
  <si>
    <t>Total Company</t>
  </si>
  <si>
    <t>Adjustment(*)</t>
  </si>
  <si>
    <t>Total Electric</t>
  </si>
  <si>
    <t>UTILITY OPERATING INCOME</t>
  </si>
  <si>
    <t>Operating Revenues</t>
  </si>
  <si>
    <t>Operating Expenses</t>
  </si>
  <si>
    <t>Operation Expenses</t>
  </si>
  <si>
    <t>Maintenance Expenses</t>
  </si>
  <si>
    <t>Depreciation Expense</t>
  </si>
  <si>
    <t>Depreciation Expense for Asset Retirement Cost</t>
  </si>
  <si>
    <t>Amortization of Utility Plant</t>
  </si>
  <si>
    <t>Regulatory Debits</t>
  </si>
  <si>
    <t>Regulatory Credits</t>
  </si>
  <si>
    <t>Taxes Other Than Income Taxes</t>
  </si>
  <si>
    <t>Income Taxes - Federal</t>
  </si>
  <si>
    <t>Income Taxes - Other</t>
  </si>
  <si>
    <t>Provision for Deferred Income Taxes</t>
  </si>
  <si>
    <t>Provision for Deferred Income Taxes - Credit</t>
  </si>
  <si>
    <t>Investment Tax Credit Adjustment - Net</t>
  </si>
  <si>
    <t>Gains from Disposition of Allowances</t>
  </si>
  <si>
    <t>Accretion Expense</t>
  </si>
  <si>
    <t>Total Utility Operating Expenses</t>
  </si>
  <si>
    <t>Net Utility Operating Income</t>
  </si>
  <si>
    <t>OTHER INCOME AND DEDUCTIONS</t>
  </si>
  <si>
    <t>Other Income</t>
  </si>
  <si>
    <t>Nonutility Operating Income</t>
  </si>
  <si>
    <t>Revenues from Merchandising, Jobbing and Contract Work</t>
  </si>
  <si>
    <t>Costs and Expenses of Merchandising, Jobbing and Contract Work</t>
  </si>
  <si>
    <t>Equity in Earnings of Subsidiary Companies</t>
  </si>
  <si>
    <t>Interest and Dividend Income</t>
  </si>
  <si>
    <t>Allowance for Other Funds Used During Construction</t>
  </si>
  <si>
    <t>Miscellaneous Nonoperating Income</t>
  </si>
  <si>
    <t>Gain on Disposition of Property</t>
  </si>
  <si>
    <t>Total Other Income</t>
  </si>
  <si>
    <t>Other Income Deductions</t>
  </si>
  <si>
    <t>Loss on Disposition of Property</t>
  </si>
  <si>
    <t>Miscellaneous Amortization</t>
  </si>
  <si>
    <t>Donations</t>
  </si>
  <si>
    <t>Life Insurance</t>
  </si>
  <si>
    <t>Penalties</t>
  </si>
  <si>
    <t>Expense for Certain Civic, Political &amp; Related Activities</t>
  </si>
  <si>
    <t>Other Deductions</t>
  </si>
  <si>
    <t>Total Other Income Deductions</t>
  </si>
  <si>
    <t>Taxes Applicable to Other Income and Deductions</t>
  </si>
  <si>
    <t>Investment Tax Credits</t>
  </si>
  <si>
    <t>Total Taxes on Other Income and Deductions</t>
  </si>
  <si>
    <t>Net Other Income and Deductions</t>
  </si>
  <si>
    <t>INTEREST CHARGES</t>
  </si>
  <si>
    <t>Interest on Long-Term Debt</t>
  </si>
  <si>
    <t>Amortization of Debt Discount and Expense</t>
  </si>
  <si>
    <t>Amortization of Loss on Reacquired Debt</t>
  </si>
  <si>
    <t xml:space="preserve">Amort. of Premium on Debt-Credit </t>
  </si>
  <si>
    <t xml:space="preserve">Other Interest Expense </t>
  </si>
  <si>
    <t>Allowance for Borrowed Funds Used During Construction - Credit</t>
  </si>
  <si>
    <t>Net Interest Charges</t>
  </si>
  <si>
    <t>Net Income</t>
  </si>
  <si>
    <t>*</t>
  </si>
  <si>
    <t>The Company has no adjustments to reconcile Total Company to Total Electric.</t>
  </si>
  <si>
    <t>Amounts may not add or tie to other schedules due to rounding.</t>
  </si>
  <si>
    <t>2021 TEXAS RATE CASE FILING</t>
  </si>
  <si>
    <t>PREPARER:  MYRNA A. ORTIZ</t>
  </si>
  <si>
    <t>FOR THE TEST YEAR ENDED DECEMBER 31, 2020</t>
  </si>
  <si>
    <t>SPONSOR: 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</si>
</sst>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0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1" fontId="3" fillId="0" borderId="0"/>
    <xf numFmtId="0" fontId="2" fillId="0" borderId="0"/>
  </cellStyleXfs>
  <cellXfs count="35">
    <xf numFmtId="0" fontId="0" fillId="0" borderId="0" xfId="0"/>
    <xf numFmtId="0" fontId="2" fillId="0" borderId="0" xfId="2" applyAlignment="1">
      <alignment horizontal="left"/>
    </xf>
    <xf numFmtId="41" fontId="2" fillId="0" borderId="0" xfId="3" applyFont="1" applyAlignment="1">
      <alignment horizontal="center"/>
    </xf>
    <xf numFmtId="0" fontId="2" fillId="0" borderId="0" xfId="2" applyAlignment="1">
      <alignment horizontal="center"/>
    </xf>
    <xf numFmtId="164" fontId="2" fillId="0" borderId="0" xfId="3" applyNumberFormat="1" applyFont="1" applyAlignment="1">
      <alignment horizontal="right"/>
    </xf>
    <xf numFmtId="41" fontId="2" fillId="0" borderId="0" xfId="3" applyFont="1"/>
    <xf numFmtId="0" fontId="2" fillId="0" borderId="0" xfId="2" applyAlignment="1">
      <alignment horizontal="centerContinuous"/>
    </xf>
    <xf numFmtId="41" fontId="2" fillId="0" borderId="0" xfId="3" applyFont="1" applyAlignment="1">
      <alignment horizontal="centerContinuous"/>
    </xf>
    <xf numFmtId="164" fontId="2" fillId="0" borderId="0" xfId="3" applyNumberFormat="1" applyFont="1"/>
    <xf numFmtId="0" fontId="2" fillId="0" borderId="0" xfId="4"/>
    <xf numFmtId="0" fontId="2" fillId="0" borderId="0" xfId="4" applyAlignment="1">
      <alignment horizontal="centerContinuous"/>
    </xf>
    <xf numFmtId="0" fontId="2" fillId="0" borderId="0" xfId="2"/>
    <xf numFmtId="41" fontId="2" fillId="0" borderId="0" xfId="3" applyFont="1" applyAlignment="1">
      <alignment horizontal="center"/>
    </xf>
    <xf numFmtId="41" fontId="2" fillId="0" borderId="1" xfId="3" applyFont="1" applyBorder="1" applyAlignment="1">
      <alignment horizontal="center"/>
    </xf>
    <xf numFmtId="41" fontId="2" fillId="0" borderId="1" xfId="3" applyFont="1" applyBorder="1" applyAlignment="1">
      <alignment horizontal="center" wrapText="1"/>
    </xf>
    <xf numFmtId="0" fontId="2" fillId="0" borderId="1" xfId="2" applyBorder="1" applyAlignment="1">
      <alignment horizontal="centerContinuous"/>
    </xf>
    <xf numFmtId="41" fontId="2" fillId="0" borderId="1" xfId="3" applyFont="1" applyBorder="1" applyAlignment="1">
      <alignment horizontal="centerContinuous"/>
    </xf>
    <xf numFmtId="0" fontId="2" fillId="0" borderId="1" xfId="2" applyBorder="1" applyAlignment="1">
      <alignment horizontal="centerContinuous" wrapText="1"/>
    </xf>
    <xf numFmtId="41" fontId="2" fillId="0" borderId="0" xfId="3" applyFont="1" applyAlignment="1">
      <alignment horizontal="left"/>
    </xf>
    <xf numFmtId="42" fontId="2" fillId="0" borderId="0" xfId="2" applyNumberFormat="1"/>
    <xf numFmtId="43" fontId="2" fillId="0" borderId="0" xfId="1" applyFont="1" applyBorder="1"/>
    <xf numFmtId="0" fontId="2" fillId="0" borderId="0" xfId="2" applyAlignment="1">
      <alignment horizontal="justify"/>
    </xf>
    <xf numFmtId="41" fontId="2" fillId="0" borderId="1" xfId="3" applyFont="1" applyBorder="1"/>
    <xf numFmtId="37" fontId="2" fillId="0" borderId="2" xfId="2" applyNumberFormat="1" applyBorder="1"/>
    <xf numFmtId="37" fontId="2" fillId="0" borderId="0" xfId="2" applyNumberFormat="1"/>
    <xf numFmtId="43" fontId="2" fillId="0" borderId="2" xfId="1" applyFont="1" applyBorder="1"/>
    <xf numFmtId="0" fontId="4" fillId="0" borderId="0" xfId="2" applyFont="1"/>
    <xf numFmtId="37" fontId="4" fillId="0" borderId="0" xfId="2" applyNumberFormat="1" applyFont="1"/>
    <xf numFmtId="0" fontId="2" fillId="0" borderId="0" xfId="2" applyAlignment="1">
      <alignment horizontal="left"/>
    </xf>
    <xf numFmtId="43" fontId="2" fillId="0" borderId="2" xfId="1" applyFont="1" applyFill="1" applyBorder="1"/>
    <xf numFmtId="41" fontId="5" fillId="0" borderId="0" xfId="3" applyFont="1"/>
    <xf numFmtId="42" fontId="2" fillId="0" borderId="0" xfId="3" applyNumberFormat="1" applyFont="1"/>
    <xf numFmtId="42" fontId="2" fillId="0" borderId="2" xfId="3" applyNumberFormat="1" applyFont="1" applyBorder="1"/>
    <xf numFmtId="42" fontId="2" fillId="0" borderId="3" xfId="3" applyNumberFormat="1" applyFont="1" applyBorder="1"/>
    <xf numFmtId="43" fontId="2" fillId="0" borderId="4" xfId="1" applyFont="1" applyBorder="1"/>
  </cellXfs>
  <cellStyles count="5">
    <cellStyle name="Comma" xfId="1" builtinId="3"/>
    <cellStyle name="Normal" xfId="0" builtinId="0"/>
    <cellStyle name="Normal 2" xfId="3" xr:uid="{E417D700-8B40-4350-BFE3-748A14282690}"/>
    <cellStyle name="Normal_0009_PRE" xfId="4" xr:uid="{C9AD9418-D8A1-4732-8E3F-47AD9CB1C010}"/>
    <cellStyle name="Normal_9912PRE" xfId="2" xr:uid="{A9179991-0406-46FD-9FD4-209F7EA509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%20Texas%20Rate%20Case/J%20Schedules/RMS/TX%20J-%20FINANCIAL%20STATEMENTS%20(INCOME%20STATEMENT)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-J1-3"/>
      <sheetName val="TX J-4"/>
      <sheetName val="Input"/>
      <sheetName val="RMS Data 1"/>
      <sheetName val="RMS Data 2"/>
      <sheetName val="RMS Data 3"/>
      <sheetName val="RMS Data 4"/>
      <sheetName val="External Data 1"/>
      <sheetName val="External 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B76D-7096-4663-B13F-1F1A9559A279}">
  <sheetPr>
    <pageSetUpPr fitToPage="1"/>
  </sheetPr>
  <dimension ref="A1:R84"/>
  <sheetViews>
    <sheetView tabSelected="1" topLeftCell="A4" zoomScale="110" zoomScaleNormal="110" workbookViewId="0">
      <selection activeCell="H45" sqref="H45"/>
    </sheetView>
  </sheetViews>
  <sheetFormatPr defaultColWidth="10.28515625" defaultRowHeight="12.75" x14ac:dyDescent="0.2"/>
  <cols>
    <col min="1" max="1" width="5.28515625" style="5" customWidth="1"/>
    <col min="2" max="2" width="1.85546875" style="5" customWidth="1"/>
    <col min="3" max="5" width="2.42578125" style="5" customWidth="1"/>
    <col min="6" max="6" width="57.42578125" style="5" customWidth="1"/>
    <col min="7" max="7" width="2.42578125" style="5" customWidth="1"/>
    <col min="8" max="8" width="17.28515625" style="5" customWidth="1"/>
    <col min="9" max="9" width="2.140625" style="5" customWidth="1"/>
    <col min="10" max="10" width="13.85546875" style="5" customWidth="1"/>
    <col min="11" max="11" width="3" style="5" customWidth="1"/>
    <col min="12" max="12" width="18.140625" style="5" customWidth="1"/>
    <col min="13" max="13" width="3" style="5" customWidth="1"/>
    <col min="14" max="16384" width="10.28515625" style="5"/>
  </cols>
  <sheetData>
    <row r="1" spans="1:18" x14ac:dyDescent="0.2">
      <c r="A1" s="1" t="s">
        <v>0</v>
      </c>
      <c r="B1" s="1"/>
      <c r="C1" s="2"/>
      <c r="D1" s="2"/>
      <c r="E1" s="2"/>
      <c r="F1" s="3"/>
      <c r="G1" s="3"/>
      <c r="H1" s="3"/>
      <c r="I1" s="3"/>
      <c r="J1" s="3"/>
      <c r="K1" s="3"/>
      <c r="L1" s="4" t="s">
        <v>1</v>
      </c>
      <c r="O1" s="4"/>
      <c r="P1" s="4"/>
      <c r="Q1" s="6"/>
      <c r="R1" s="6"/>
    </row>
    <row r="2" spans="1:18" x14ac:dyDescent="0.2">
      <c r="A2" s="1" t="s">
        <v>73</v>
      </c>
      <c r="B2" s="1"/>
      <c r="C2" s="2"/>
      <c r="D2" s="2"/>
      <c r="E2" s="2"/>
      <c r="F2" s="3"/>
      <c r="G2" s="3"/>
      <c r="H2" s="3"/>
      <c r="I2" s="3"/>
      <c r="J2" s="3"/>
      <c r="K2" s="3"/>
      <c r="L2" s="4" t="s">
        <v>2</v>
      </c>
      <c r="O2" s="4"/>
      <c r="P2" s="4"/>
      <c r="Q2" s="6"/>
      <c r="R2" s="6"/>
    </row>
    <row r="3" spans="1:18" x14ac:dyDescent="0.2">
      <c r="A3" s="1" t="s">
        <v>3</v>
      </c>
      <c r="B3" s="1"/>
      <c r="C3" s="2"/>
      <c r="D3" s="2"/>
      <c r="E3" s="2"/>
      <c r="F3" s="3"/>
      <c r="G3" s="3"/>
      <c r="H3" s="3"/>
      <c r="I3" s="3"/>
      <c r="J3" s="3"/>
      <c r="K3" s="3"/>
      <c r="O3" s="4"/>
      <c r="P3" s="4"/>
      <c r="Q3" s="6"/>
      <c r="R3" s="6"/>
    </row>
    <row r="4" spans="1:18" x14ac:dyDescent="0.2">
      <c r="A4" s="1" t="s">
        <v>4</v>
      </c>
      <c r="B4" s="1"/>
      <c r="C4" s="2"/>
      <c r="D4" s="2"/>
      <c r="E4" s="2"/>
      <c r="F4" s="3"/>
      <c r="G4" s="3"/>
      <c r="H4" s="3"/>
      <c r="I4" s="3"/>
      <c r="J4" s="3"/>
      <c r="K4" s="3"/>
      <c r="L4" s="3"/>
      <c r="O4" s="4"/>
      <c r="Q4" s="6"/>
      <c r="R4" s="6"/>
    </row>
    <row r="5" spans="1:18" x14ac:dyDescent="0.2">
      <c r="A5" s="1" t="s">
        <v>5</v>
      </c>
      <c r="B5" s="1"/>
      <c r="C5" s="2"/>
      <c r="D5" s="2"/>
      <c r="E5" s="2"/>
      <c r="F5" s="3"/>
      <c r="G5" s="3"/>
      <c r="H5" s="3"/>
      <c r="I5" s="3"/>
      <c r="J5" s="6"/>
      <c r="K5" s="7"/>
    </row>
    <row r="6" spans="1:18" x14ac:dyDescent="0.2">
      <c r="A6" s="1" t="s">
        <v>76</v>
      </c>
      <c r="B6" s="1"/>
      <c r="C6" s="2"/>
      <c r="D6" s="2"/>
      <c r="E6" s="2"/>
      <c r="F6" s="3"/>
      <c r="G6" s="3"/>
      <c r="H6" s="3"/>
      <c r="I6" s="3"/>
      <c r="J6" s="3"/>
      <c r="K6" s="3"/>
      <c r="L6" s="3"/>
      <c r="O6" s="8"/>
      <c r="Q6" s="6"/>
      <c r="R6" s="6"/>
    </row>
    <row r="7" spans="1:18" x14ac:dyDescent="0.2">
      <c r="A7" s="1" t="s">
        <v>74</v>
      </c>
      <c r="B7" s="1"/>
      <c r="C7" s="2"/>
      <c r="D7" s="2"/>
      <c r="E7" s="2"/>
      <c r="F7" s="3"/>
      <c r="G7" s="3"/>
      <c r="H7" s="3"/>
      <c r="I7" s="3"/>
      <c r="J7" s="3"/>
      <c r="K7" s="3"/>
      <c r="L7" s="3"/>
      <c r="O7" s="8"/>
      <c r="Q7" s="6"/>
      <c r="R7" s="6"/>
    </row>
    <row r="8" spans="1:18" x14ac:dyDescent="0.2">
      <c r="A8" s="1" t="s">
        <v>75</v>
      </c>
      <c r="B8" s="1"/>
      <c r="C8" s="2"/>
      <c r="D8" s="2"/>
      <c r="E8" s="2"/>
      <c r="F8" s="3"/>
      <c r="G8" s="3"/>
      <c r="H8" s="3"/>
      <c r="I8" s="3"/>
      <c r="J8" s="3"/>
      <c r="K8" s="3"/>
      <c r="L8" s="3"/>
      <c r="O8" s="8"/>
      <c r="Q8" s="6"/>
      <c r="R8" s="6"/>
    </row>
    <row r="9" spans="1:18" s="9" customFormat="1" x14ac:dyDescent="0.2"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8" s="9" customFormat="1" x14ac:dyDescent="0.2">
      <c r="A10" s="1" t="s">
        <v>6</v>
      </c>
      <c r="B10" s="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s="9" customFormat="1" x14ac:dyDescent="0.2">
      <c r="A11" s="1"/>
      <c r="B11" s="1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8" x14ac:dyDescent="0.2">
      <c r="C12" s="11"/>
      <c r="D12" s="11"/>
      <c r="E12" s="11"/>
      <c r="F12" s="3" t="s">
        <v>7</v>
      </c>
      <c r="G12" s="11"/>
      <c r="H12" s="12" t="s">
        <v>8</v>
      </c>
      <c r="I12" s="12"/>
      <c r="J12" s="2" t="s">
        <v>9</v>
      </c>
      <c r="K12" s="2"/>
      <c r="L12" s="2" t="s">
        <v>10</v>
      </c>
      <c r="M12" s="11"/>
    </row>
    <row r="13" spans="1:18" ht="20.85" customHeight="1" x14ac:dyDescent="0.2">
      <c r="C13" s="11"/>
      <c r="D13" s="11"/>
      <c r="E13" s="11"/>
      <c r="F13" s="3"/>
      <c r="G13" s="11"/>
      <c r="H13" s="13" t="s">
        <v>11</v>
      </c>
      <c r="I13" s="13"/>
      <c r="J13" s="13"/>
      <c r="K13" s="13"/>
      <c r="L13" s="13"/>
      <c r="M13" s="11"/>
    </row>
    <row r="14" spans="1:18" ht="37.15" customHeight="1" x14ac:dyDescent="0.2">
      <c r="A14" s="14" t="s">
        <v>12</v>
      </c>
      <c r="C14" s="15" t="s">
        <v>13</v>
      </c>
      <c r="D14" s="15"/>
      <c r="E14" s="15"/>
      <c r="F14" s="16"/>
      <c r="G14" s="7"/>
      <c r="H14" s="15" t="s">
        <v>14</v>
      </c>
      <c r="J14" s="15" t="s">
        <v>15</v>
      </c>
      <c r="K14" s="2"/>
      <c r="L14" s="17" t="s">
        <v>16</v>
      </c>
    </row>
    <row r="15" spans="1:18" x14ac:dyDescent="0.2">
      <c r="C15" s="11"/>
      <c r="D15" s="11"/>
      <c r="E15" s="11"/>
      <c r="F15" s="11"/>
      <c r="G15" s="11"/>
      <c r="M15" s="11"/>
    </row>
    <row r="16" spans="1:18" x14ac:dyDescent="0.2">
      <c r="C16" s="6" t="s">
        <v>17</v>
      </c>
      <c r="D16" s="6"/>
      <c r="E16" s="6"/>
      <c r="F16" s="6"/>
      <c r="G16" s="6"/>
      <c r="M16" s="11"/>
    </row>
    <row r="17" spans="1:13" x14ac:dyDescent="0.2">
      <c r="A17" s="18">
        <v>1</v>
      </c>
      <c r="C17" s="11" t="s">
        <v>18</v>
      </c>
      <c r="F17" s="11"/>
      <c r="G17" s="11"/>
      <c r="H17" s="19">
        <v>917510145</v>
      </c>
      <c r="J17" s="20">
        <v>0</v>
      </c>
      <c r="L17" s="19">
        <f>+H17+J17</f>
        <v>917510145</v>
      </c>
      <c r="M17" s="21"/>
    </row>
    <row r="18" spans="1:13" ht="9.4" customHeight="1" x14ac:dyDescent="0.2">
      <c r="A18" s="18"/>
      <c r="C18" s="11"/>
      <c r="F18" s="11"/>
      <c r="G18" s="11"/>
      <c r="H18" s="19"/>
      <c r="M18" s="21"/>
    </row>
    <row r="19" spans="1:13" x14ac:dyDescent="0.2">
      <c r="A19" s="18"/>
      <c r="C19" s="11" t="s">
        <v>19</v>
      </c>
      <c r="D19" s="11"/>
      <c r="E19" s="11"/>
      <c r="F19" s="11"/>
      <c r="G19" s="11"/>
      <c r="M19" s="21"/>
    </row>
    <row r="20" spans="1:13" x14ac:dyDescent="0.2">
      <c r="A20" s="18">
        <f>+A17+1</f>
        <v>2</v>
      </c>
      <c r="D20" s="11" t="s">
        <v>20</v>
      </c>
      <c r="E20" s="11"/>
      <c r="F20" s="11"/>
      <c r="G20" s="11"/>
      <c r="H20" s="5">
        <v>451470233</v>
      </c>
      <c r="J20" s="5">
        <v>0</v>
      </c>
      <c r="L20" s="5">
        <f>+H20+J20</f>
        <v>451470233</v>
      </c>
      <c r="M20" s="21"/>
    </row>
    <row r="21" spans="1:13" x14ac:dyDescent="0.2">
      <c r="A21" s="18">
        <f>+A20+1</f>
        <v>3</v>
      </c>
      <c r="D21" s="11" t="s">
        <v>21</v>
      </c>
      <c r="E21" s="11"/>
      <c r="F21" s="11"/>
      <c r="G21" s="11"/>
      <c r="H21" s="5">
        <v>77160828</v>
      </c>
      <c r="J21" s="5">
        <v>0</v>
      </c>
      <c r="L21" s="5">
        <f t="shared" ref="L21:L34" si="0">+H21+J21</f>
        <v>77160828</v>
      </c>
      <c r="M21" s="21"/>
    </row>
    <row r="22" spans="1:13" x14ac:dyDescent="0.2">
      <c r="A22" s="18">
        <f t="shared" ref="A22:A36" si="1">+A21+1</f>
        <v>4</v>
      </c>
      <c r="D22" s="11" t="s">
        <v>22</v>
      </c>
      <c r="E22" s="11"/>
      <c r="F22" s="11"/>
      <c r="G22" s="11"/>
      <c r="H22" s="5">
        <v>98661265</v>
      </c>
      <c r="J22" s="5">
        <v>0</v>
      </c>
      <c r="L22" s="5">
        <f t="shared" si="0"/>
        <v>98661265</v>
      </c>
      <c r="M22" s="21"/>
    </row>
    <row r="23" spans="1:13" x14ac:dyDescent="0.2">
      <c r="A23" s="18">
        <f t="shared" si="1"/>
        <v>5</v>
      </c>
      <c r="D23" s="11" t="s">
        <v>23</v>
      </c>
      <c r="E23" s="11"/>
      <c r="F23" s="11"/>
      <c r="G23" s="11"/>
      <c r="H23" s="5">
        <v>-1327619</v>
      </c>
      <c r="J23" s="5">
        <v>0</v>
      </c>
      <c r="L23" s="5">
        <f t="shared" si="0"/>
        <v>-1327619</v>
      </c>
      <c r="M23" s="21"/>
    </row>
    <row r="24" spans="1:13" x14ac:dyDescent="0.2">
      <c r="A24" s="18">
        <f t="shared" si="1"/>
        <v>6</v>
      </c>
      <c r="D24" s="11" t="s">
        <v>24</v>
      </c>
      <c r="E24" s="11"/>
      <c r="F24" s="11"/>
      <c r="G24" s="11"/>
      <c r="H24" s="5">
        <v>9139703</v>
      </c>
      <c r="J24" s="5">
        <v>0</v>
      </c>
      <c r="L24" s="5">
        <f t="shared" si="0"/>
        <v>9139703</v>
      </c>
      <c r="M24" s="21"/>
    </row>
    <row r="25" spans="1:13" x14ac:dyDescent="0.2">
      <c r="A25" s="18">
        <f t="shared" si="1"/>
        <v>7</v>
      </c>
      <c r="D25" s="11" t="s">
        <v>25</v>
      </c>
      <c r="E25" s="11"/>
      <c r="F25" s="11"/>
      <c r="G25" s="11"/>
      <c r="H25" s="5">
        <v>2238525</v>
      </c>
      <c r="J25" s="5">
        <v>0</v>
      </c>
      <c r="L25" s="5">
        <f t="shared" si="0"/>
        <v>2238525</v>
      </c>
      <c r="M25" s="21"/>
    </row>
    <row r="26" spans="1:13" x14ac:dyDescent="0.2">
      <c r="A26" s="18">
        <f t="shared" si="1"/>
        <v>8</v>
      </c>
      <c r="D26" s="11" t="s">
        <v>26</v>
      </c>
      <c r="E26" s="11"/>
      <c r="F26" s="11"/>
      <c r="G26" s="11"/>
      <c r="H26" s="5">
        <v>0</v>
      </c>
      <c r="L26" s="5">
        <f t="shared" si="0"/>
        <v>0</v>
      </c>
      <c r="M26" s="21"/>
    </row>
    <row r="27" spans="1:13" x14ac:dyDescent="0.2">
      <c r="A27" s="18">
        <v>8</v>
      </c>
      <c r="D27" s="11" t="s">
        <v>27</v>
      </c>
      <c r="E27" s="11"/>
      <c r="F27" s="11"/>
      <c r="G27" s="11"/>
      <c r="H27" s="5">
        <v>74646716</v>
      </c>
      <c r="J27" s="5">
        <v>0</v>
      </c>
      <c r="L27" s="5">
        <f t="shared" si="0"/>
        <v>74646716</v>
      </c>
      <c r="M27" s="21"/>
    </row>
    <row r="28" spans="1:13" x14ac:dyDescent="0.2">
      <c r="A28" s="18">
        <f t="shared" si="1"/>
        <v>9</v>
      </c>
      <c r="D28" s="11" t="s">
        <v>28</v>
      </c>
      <c r="E28" s="11"/>
      <c r="F28" s="11"/>
      <c r="G28" s="11"/>
      <c r="H28" s="5">
        <v>13269005</v>
      </c>
      <c r="J28" s="5">
        <v>0</v>
      </c>
      <c r="L28" s="5">
        <f t="shared" si="0"/>
        <v>13269005</v>
      </c>
      <c r="M28" s="21"/>
    </row>
    <row r="29" spans="1:13" x14ac:dyDescent="0.2">
      <c r="A29" s="18">
        <f t="shared" si="1"/>
        <v>10</v>
      </c>
      <c r="D29" s="11" t="s">
        <v>29</v>
      </c>
      <c r="E29" s="11"/>
      <c r="F29" s="11"/>
      <c r="G29" s="11"/>
      <c r="H29" s="5">
        <v>1969463.93</v>
      </c>
      <c r="J29" s="5">
        <v>0</v>
      </c>
      <c r="L29" s="5">
        <f t="shared" si="0"/>
        <v>1969463.93</v>
      </c>
      <c r="M29" s="21"/>
    </row>
    <row r="30" spans="1:13" x14ac:dyDescent="0.2">
      <c r="A30" s="18">
        <f t="shared" si="1"/>
        <v>11</v>
      </c>
      <c r="D30" s="11" t="s">
        <v>30</v>
      </c>
      <c r="E30" s="11"/>
      <c r="F30" s="11"/>
      <c r="G30" s="11"/>
      <c r="H30" s="5">
        <v>74241492</v>
      </c>
      <c r="J30" s="5">
        <v>0</v>
      </c>
      <c r="L30" s="5">
        <f t="shared" si="0"/>
        <v>74241492</v>
      </c>
      <c r="M30" s="21"/>
    </row>
    <row r="31" spans="1:13" x14ac:dyDescent="0.2">
      <c r="A31" s="18">
        <f t="shared" si="1"/>
        <v>12</v>
      </c>
      <c r="D31" s="11" t="s">
        <v>31</v>
      </c>
      <c r="E31" s="11"/>
      <c r="F31" s="11"/>
      <c r="G31" s="11"/>
      <c r="H31" s="5">
        <v>-61561935</v>
      </c>
      <c r="J31" s="5">
        <v>0</v>
      </c>
      <c r="L31" s="5">
        <f t="shared" si="0"/>
        <v>-61561935</v>
      </c>
      <c r="M31" s="21"/>
    </row>
    <row r="32" spans="1:13" x14ac:dyDescent="0.2">
      <c r="A32" s="18">
        <f t="shared" si="1"/>
        <v>13</v>
      </c>
      <c r="D32" s="11" t="s">
        <v>32</v>
      </c>
      <c r="E32" s="11"/>
      <c r="F32" s="11"/>
      <c r="G32" s="11"/>
      <c r="H32" s="5">
        <v>-1619640</v>
      </c>
      <c r="J32" s="5">
        <v>0</v>
      </c>
      <c r="L32" s="5">
        <f t="shared" si="0"/>
        <v>-1619640</v>
      </c>
      <c r="M32" s="21"/>
    </row>
    <row r="33" spans="1:13" x14ac:dyDescent="0.2">
      <c r="A33" s="18">
        <f t="shared" si="1"/>
        <v>14</v>
      </c>
      <c r="D33" s="11" t="s">
        <v>33</v>
      </c>
      <c r="E33" s="11"/>
      <c r="F33" s="11"/>
      <c r="G33" s="11"/>
      <c r="H33" s="5">
        <v>0</v>
      </c>
      <c r="J33" s="5">
        <v>0</v>
      </c>
      <c r="L33" s="5">
        <f t="shared" si="0"/>
        <v>0</v>
      </c>
      <c r="M33" s="21"/>
    </row>
    <row r="34" spans="1:13" x14ac:dyDescent="0.2">
      <c r="A34" s="18">
        <f>+A33+1</f>
        <v>15</v>
      </c>
      <c r="D34" s="11" t="s">
        <v>34</v>
      </c>
      <c r="E34" s="11"/>
      <c r="F34" s="11"/>
      <c r="G34" s="11"/>
      <c r="H34" s="5">
        <v>9847576</v>
      </c>
      <c r="J34" s="22">
        <v>0</v>
      </c>
      <c r="L34" s="5">
        <f t="shared" si="0"/>
        <v>9847576</v>
      </c>
      <c r="M34" s="21"/>
    </row>
    <row r="35" spans="1:13" x14ac:dyDescent="0.2">
      <c r="A35" s="18">
        <f t="shared" si="1"/>
        <v>16</v>
      </c>
      <c r="D35" s="11"/>
      <c r="E35" s="11" t="s">
        <v>35</v>
      </c>
      <c r="H35" s="23">
        <f>SUM(H20:H34)</f>
        <v>748135612.92999995</v>
      </c>
      <c r="I35" s="24"/>
      <c r="J35" s="25">
        <f>SUM(J20:J34)</f>
        <v>0</v>
      </c>
      <c r="K35" s="24"/>
      <c r="L35" s="23">
        <f>SUM(L20:L34)</f>
        <v>748135612.92999995</v>
      </c>
      <c r="M35" s="21"/>
    </row>
    <row r="36" spans="1:13" x14ac:dyDescent="0.2">
      <c r="A36" s="18">
        <f t="shared" si="1"/>
        <v>17</v>
      </c>
      <c r="C36" s="11" t="s">
        <v>36</v>
      </c>
      <c r="D36" s="11"/>
      <c r="E36" s="11"/>
      <c r="G36" s="26"/>
      <c r="H36" s="23">
        <f>+H17-H35</f>
        <v>169374532.07000005</v>
      </c>
      <c r="I36" s="27"/>
      <c r="J36" s="25">
        <f>+J17-J35</f>
        <v>0</v>
      </c>
      <c r="K36" s="27"/>
      <c r="L36" s="23">
        <f>+L17-L35</f>
        <v>169374532.07000005</v>
      </c>
      <c r="M36" s="21"/>
    </row>
    <row r="37" spans="1:13" x14ac:dyDescent="0.2">
      <c r="A37" s="18"/>
      <c r="C37" s="11"/>
      <c r="D37" s="11"/>
      <c r="E37" s="11"/>
      <c r="F37" s="11"/>
      <c r="G37" s="11"/>
      <c r="M37" s="21"/>
    </row>
    <row r="38" spans="1:13" x14ac:dyDescent="0.2">
      <c r="A38" s="18"/>
      <c r="C38" s="6" t="s">
        <v>37</v>
      </c>
      <c r="D38" s="6"/>
      <c r="E38" s="6"/>
      <c r="F38" s="6"/>
      <c r="G38" s="6"/>
      <c r="M38" s="21"/>
    </row>
    <row r="39" spans="1:13" x14ac:dyDescent="0.2">
      <c r="A39" s="18"/>
      <c r="C39" s="28" t="s">
        <v>38</v>
      </c>
      <c r="D39" s="28"/>
      <c r="E39" s="28"/>
      <c r="F39" s="28"/>
      <c r="G39" s="6"/>
      <c r="M39" s="21"/>
    </row>
    <row r="40" spans="1:13" x14ac:dyDescent="0.2">
      <c r="A40" s="18"/>
      <c r="C40" s="11"/>
      <c r="D40" s="11" t="s">
        <v>39</v>
      </c>
      <c r="E40" s="6"/>
      <c r="F40" s="6"/>
      <c r="G40" s="6"/>
      <c r="M40" s="21"/>
    </row>
    <row r="41" spans="1:13" x14ac:dyDescent="0.2">
      <c r="A41" s="18">
        <f>+A36+1</f>
        <v>18</v>
      </c>
      <c r="E41" s="11" t="s">
        <v>40</v>
      </c>
      <c r="F41" s="11"/>
      <c r="G41" s="11"/>
      <c r="H41" s="5">
        <v>1635425</v>
      </c>
      <c r="J41" s="5">
        <v>0</v>
      </c>
      <c r="L41" s="5">
        <f>+H41+J41</f>
        <v>1635425</v>
      </c>
      <c r="M41" s="21"/>
    </row>
    <row r="42" spans="1:13" x14ac:dyDescent="0.2">
      <c r="A42" s="18">
        <f>+A41+1</f>
        <v>19</v>
      </c>
      <c r="D42" s="26"/>
      <c r="E42" s="11" t="s">
        <v>41</v>
      </c>
      <c r="F42" s="11"/>
      <c r="G42" s="11"/>
      <c r="H42" s="5">
        <v>-1737720</v>
      </c>
      <c r="J42" s="5">
        <v>0</v>
      </c>
      <c r="L42" s="5">
        <f t="shared" ref="L42:L47" si="2">+H42+J42</f>
        <v>-1737720</v>
      </c>
      <c r="M42" s="21"/>
    </row>
    <row r="43" spans="1:13" x14ac:dyDescent="0.2">
      <c r="A43" s="18">
        <f t="shared" ref="A43:A48" si="3">+A42+1</f>
        <v>20</v>
      </c>
      <c r="E43" s="11" t="s">
        <v>42</v>
      </c>
      <c r="F43" s="11"/>
      <c r="G43" s="11"/>
      <c r="H43" s="5">
        <v>0</v>
      </c>
      <c r="J43" s="5">
        <v>0</v>
      </c>
      <c r="L43" s="5">
        <f t="shared" si="2"/>
        <v>0</v>
      </c>
      <c r="M43" s="21"/>
    </row>
    <row r="44" spans="1:13" x14ac:dyDescent="0.2">
      <c r="A44" s="18">
        <f t="shared" si="3"/>
        <v>21</v>
      </c>
      <c r="E44" s="11" t="s">
        <v>43</v>
      </c>
      <c r="F44" s="11"/>
      <c r="G44" s="11"/>
      <c r="H44" s="5">
        <v>6408085</v>
      </c>
      <c r="J44" s="5">
        <v>0</v>
      </c>
      <c r="L44" s="5">
        <f t="shared" si="2"/>
        <v>6408085</v>
      </c>
      <c r="M44" s="21"/>
    </row>
    <row r="45" spans="1:13" x14ac:dyDescent="0.2">
      <c r="A45" s="18">
        <f t="shared" si="3"/>
        <v>22</v>
      </c>
      <c r="E45" s="11" t="s">
        <v>44</v>
      </c>
      <c r="F45" s="11"/>
      <c r="G45" s="11"/>
      <c r="H45" s="5">
        <v>2603186</v>
      </c>
      <c r="J45" s="5">
        <v>0</v>
      </c>
      <c r="L45" s="5">
        <f t="shared" si="2"/>
        <v>2603186</v>
      </c>
      <c r="M45" s="21"/>
    </row>
    <row r="46" spans="1:13" x14ac:dyDescent="0.2">
      <c r="A46" s="18">
        <f t="shared" si="3"/>
        <v>23</v>
      </c>
      <c r="E46" s="11" t="s">
        <v>45</v>
      </c>
      <c r="F46" s="11"/>
      <c r="G46" s="11"/>
      <c r="H46" s="5">
        <v>43623180</v>
      </c>
      <c r="J46" s="5">
        <v>0</v>
      </c>
      <c r="L46" s="5">
        <f>+H46+J46</f>
        <v>43623180</v>
      </c>
      <c r="M46" s="21"/>
    </row>
    <row r="47" spans="1:13" x14ac:dyDescent="0.2">
      <c r="A47" s="18">
        <f t="shared" si="3"/>
        <v>24</v>
      </c>
      <c r="E47" s="11" t="s">
        <v>46</v>
      </c>
      <c r="F47" s="11"/>
      <c r="G47" s="11"/>
      <c r="H47" s="5">
        <v>674690</v>
      </c>
      <c r="J47" s="5">
        <v>0</v>
      </c>
      <c r="L47" s="5">
        <f t="shared" si="2"/>
        <v>674690</v>
      </c>
      <c r="M47" s="21"/>
    </row>
    <row r="48" spans="1:13" x14ac:dyDescent="0.2">
      <c r="A48" s="18">
        <f t="shared" si="3"/>
        <v>25</v>
      </c>
      <c r="F48" s="11" t="s">
        <v>47</v>
      </c>
      <c r="G48" s="11"/>
      <c r="H48" s="23">
        <f>SUM(H41:H47)</f>
        <v>53206846</v>
      </c>
      <c r="J48" s="29">
        <f>SUM(J41:J47)</f>
        <v>0</v>
      </c>
      <c r="L48" s="23">
        <f>SUM(L41:L47)</f>
        <v>53206846</v>
      </c>
      <c r="M48" s="21"/>
    </row>
    <row r="49" spans="1:13" x14ac:dyDescent="0.2">
      <c r="A49" s="18"/>
      <c r="C49" s="11"/>
      <c r="D49" s="11"/>
      <c r="E49" s="11"/>
      <c r="F49" s="11"/>
      <c r="G49" s="11"/>
      <c r="M49" s="21"/>
    </row>
    <row r="50" spans="1:13" x14ac:dyDescent="0.2">
      <c r="A50" s="18"/>
      <c r="D50" s="11" t="s">
        <v>48</v>
      </c>
      <c r="E50" s="11"/>
      <c r="F50" s="11"/>
      <c r="G50" s="11"/>
      <c r="M50" s="21"/>
    </row>
    <row r="51" spans="1:13" x14ac:dyDescent="0.2">
      <c r="A51" s="18">
        <f>+A48+1</f>
        <v>26</v>
      </c>
      <c r="E51" s="11" t="s">
        <v>49</v>
      </c>
      <c r="F51" s="11"/>
      <c r="G51" s="11"/>
      <c r="H51" s="5">
        <v>-17043</v>
      </c>
      <c r="J51" s="5">
        <v>0</v>
      </c>
      <c r="L51" s="5">
        <f>+H51+J51</f>
        <v>-17043</v>
      </c>
      <c r="M51" s="21"/>
    </row>
    <row r="52" spans="1:13" x14ac:dyDescent="0.2">
      <c r="A52" s="18">
        <f t="shared" ref="A52:A58" si="4">+A51+1</f>
        <v>27</v>
      </c>
      <c r="E52" s="11" t="s">
        <v>50</v>
      </c>
      <c r="F52" s="11"/>
      <c r="G52" s="11"/>
      <c r="H52" s="5">
        <v>0</v>
      </c>
      <c r="J52" s="5">
        <v>0</v>
      </c>
      <c r="L52" s="5">
        <f t="shared" ref="L52:L57" si="5">+H52+J52</f>
        <v>0</v>
      </c>
      <c r="M52" s="21"/>
    </row>
    <row r="53" spans="1:13" x14ac:dyDescent="0.2">
      <c r="A53" s="18">
        <f t="shared" si="4"/>
        <v>28</v>
      </c>
      <c r="E53" s="11" t="s">
        <v>51</v>
      </c>
      <c r="F53" s="11"/>
      <c r="G53" s="11"/>
      <c r="H53" s="5">
        <v>1474400</v>
      </c>
      <c r="J53" s="5">
        <v>0</v>
      </c>
      <c r="L53" s="5">
        <f t="shared" si="5"/>
        <v>1474400</v>
      </c>
      <c r="M53" s="21"/>
    </row>
    <row r="54" spans="1:13" x14ac:dyDescent="0.2">
      <c r="A54" s="18">
        <f>+A53+1</f>
        <v>29</v>
      </c>
      <c r="E54" s="11" t="s">
        <v>52</v>
      </c>
      <c r="F54" s="11"/>
      <c r="G54" s="11"/>
      <c r="H54" s="5">
        <v>441744</v>
      </c>
      <c r="J54" s="5">
        <v>0</v>
      </c>
      <c r="L54" s="5">
        <f t="shared" si="5"/>
        <v>441744</v>
      </c>
      <c r="M54" s="21"/>
    </row>
    <row r="55" spans="1:13" x14ac:dyDescent="0.2">
      <c r="A55" s="18">
        <f>+A54+1</f>
        <v>30</v>
      </c>
      <c r="E55" s="11" t="s">
        <v>53</v>
      </c>
      <c r="F55" s="11"/>
      <c r="G55" s="11"/>
      <c r="H55" s="5">
        <v>753</v>
      </c>
      <c r="J55" s="5">
        <v>0</v>
      </c>
      <c r="L55" s="5">
        <f t="shared" si="5"/>
        <v>753</v>
      </c>
      <c r="M55" s="21"/>
    </row>
    <row r="56" spans="1:13" x14ac:dyDescent="0.2">
      <c r="A56" s="18">
        <f t="shared" si="4"/>
        <v>31</v>
      </c>
      <c r="E56" s="11" t="s">
        <v>54</v>
      </c>
      <c r="F56" s="11"/>
      <c r="G56" s="11"/>
      <c r="H56" s="5">
        <v>724753</v>
      </c>
      <c r="J56" s="5">
        <v>0</v>
      </c>
      <c r="L56" s="5">
        <f t="shared" si="5"/>
        <v>724753</v>
      </c>
      <c r="M56" s="21"/>
    </row>
    <row r="57" spans="1:13" x14ac:dyDescent="0.2">
      <c r="A57" s="18">
        <f t="shared" si="4"/>
        <v>32</v>
      </c>
      <c r="E57" s="11" t="s">
        <v>55</v>
      </c>
      <c r="F57" s="11"/>
      <c r="G57" s="11"/>
      <c r="H57" s="5">
        <v>71998200</v>
      </c>
      <c r="J57" s="5">
        <v>0</v>
      </c>
      <c r="L57" s="5">
        <f t="shared" si="5"/>
        <v>71998200</v>
      </c>
      <c r="M57" s="21"/>
    </row>
    <row r="58" spans="1:13" x14ac:dyDescent="0.2">
      <c r="A58" s="18">
        <f t="shared" si="4"/>
        <v>33</v>
      </c>
      <c r="F58" s="11" t="s">
        <v>56</v>
      </c>
      <c r="G58" s="11"/>
      <c r="H58" s="23">
        <f>SUM(H51:H57)</f>
        <v>74622807</v>
      </c>
      <c r="J58" s="25">
        <f>SUM(J51:J57)</f>
        <v>0</v>
      </c>
      <c r="L58" s="23">
        <f>SUM(L51:L57)</f>
        <v>74622807</v>
      </c>
      <c r="M58" s="21"/>
    </row>
    <row r="59" spans="1:13" x14ac:dyDescent="0.2">
      <c r="A59" s="18"/>
      <c r="D59" s="11"/>
      <c r="E59" s="11"/>
      <c r="F59" s="11"/>
      <c r="G59" s="11"/>
      <c r="M59" s="21"/>
    </row>
    <row r="60" spans="1:13" x14ac:dyDescent="0.2">
      <c r="A60" s="18"/>
      <c r="D60" s="11" t="s">
        <v>57</v>
      </c>
      <c r="F60" s="11"/>
      <c r="G60" s="11"/>
      <c r="M60" s="21"/>
    </row>
    <row r="61" spans="1:13" x14ac:dyDescent="0.2">
      <c r="A61" s="18">
        <f>+A58+1</f>
        <v>34</v>
      </c>
      <c r="E61" s="11" t="s">
        <v>27</v>
      </c>
      <c r="F61" s="11"/>
      <c r="G61" s="11"/>
      <c r="H61" s="5">
        <v>6059</v>
      </c>
      <c r="J61" s="5">
        <v>0</v>
      </c>
      <c r="L61" s="5">
        <f>+H61+J61</f>
        <v>6059</v>
      </c>
      <c r="M61" s="21"/>
    </row>
    <row r="62" spans="1:13" x14ac:dyDescent="0.2">
      <c r="A62" s="18">
        <f>+A61+1</f>
        <v>35</v>
      </c>
      <c r="E62" s="11" t="s">
        <v>28</v>
      </c>
      <c r="F62" s="11"/>
      <c r="G62" s="11"/>
      <c r="H62" s="5">
        <v>-8045196</v>
      </c>
      <c r="J62" s="5">
        <v>0</v>
      </c>
      <c r="L62" s="5">
        <f t="shared" ref="L62:L66" si="6">+H62+J62</f>
        <v>-8045196</v>
      </c>
      <c r="M62" s="21"/>
    </row>
    <row r="63" spans="1:13" x14ac:dyDescent="0.2">
      <c r="A63" s="18">
        <f>+A62+1</f>
        <v>36</v>
      </c>
      <c r="E63" s="11" t="s">
        <v>29</v>
      </c>
      <c r="F63" s="11"/>
      <c r="G63" s="11"/>
      <c r="H63" s="5">
        <v>-762173</v>
      </c>
      <c r="J63" s="5">
        <v>0</v>
      </c>
      <c r="L63" s="5">
        <f t="shared" si="6"/>
        <v>-762173</v>
      </c>
      <c r="M63" s="21"/>
    </row>
    <row r="64" spans="1:13" x14ac:dyDescent="0.2">
      <c r="A64" s="18">
        <f>+A63+1</f>
        <v>37</v>
      </c>
      <c r="E64" s="11" t="s">
        <v>30</v>
      </c>
      <c r="F64" s="11"/>
      <c r="G64" s="11"/>
      <c r="H64" s="5">
        <v>18302816</v>
      </c>
      <c r="J64" s="5">
        <v>0</v>
      </c>
      <c r="L64" s="5">
        <f t="shared" si="6"/>
        <v>18302816</v>
      </c>
      <c r="M64" s="21"/>
    </row>
    <row r="65" spans="1:13" x14ac:dyDescent="0.2">
      <c r="A65" s="18">
        <f t="shared" ref="A65:A68" si="7">+A64+1</f>
        <v>38</v>
      </c>
      <c r="E65" s="11" t="s">
        <v>31</v>
      </c>
      <c r="F65" s="11"/>
      <c r="G65" s="11"/>
      <c r="H65" s="5">
        <v>-12978346</v>
      </c>
      <c r="J65" s="5">
        <v>0</v>
      </c>
      <c r="L65" s="5">
        <f t="shared" si="6"/>
        <v>-12978346</v>
      </c>
      <c r="M65" s="21"/>
    </row>
    <row r="66" spans="1:13" x14ac:dyDescent="0.2">
      <c r="A66" s="18">
        <f t="shared" si="7"/>
        <v>39</v>
      </c>
      <c r="E66" s="11" t="s">
        <v>58</v>
      </c>
      <c r="F66" s="11"/>
      <c r="G66" s="11"/>
      <c r="H66" s="5">
        <v>0</v>
      </c>
      <c r="J66" s="5">
        <v>0</v>
      </c>
      <c r="L66" s="5">
        <f t="shared" si="6"/>
        <v>0</v>
      </c>
      <c r="M66" s="21"/>
    </row>
    <row r="67" spans="1:13" x14ac:dyDescent="0.2">
      <c r="A67" s="18">
        <f t="shared" si="7"/>
        <v>40</v>
      </c>
      <c r="F67" s="11" t="s">
        <v>59</v>
      </c>
      <c r="G67" s="11"/>
      <c r="H67" s="23">
        <f>SUM(H61:H66)</f>
        <v>-3476840</v>
      </c>
      <c r="I67" s="24"/>
      <c r="J67" s="25">
        <f>SUM(J61:J66)</f>
        <v>0</v>
      </c>
      <c r="K67" s="24"/>
      <c r="L67" s="23">
        <f>SUM(L61:L66)</f>
        <v>-3476840</v>
      </c>
      <c r="M67" s="21"/>
    </row>
    <row r="68" spans="1:13" x14ac:dyDescent="0.2">
      <c r="A68" s="18">
        <f t="shared" si="7"/>
        <v>41</v>
      </c>
      <c r="C68" s="11" t="s">
        <v>60</v>
      </c>
      <c r="E68" s="11"/>
      <c r="G68" s="26"/>
      <c r="H68" s="23">
        <f>+H48-H58-H67</f>
        <v>-17939121</v>
      </c>
      <c r="I68" s="24"/>
      <c r="J68" s="29">
        <f>+J48-J58-J67</f>
        <v>0</v>
      </c>
      <c r="K68" s="24"/>
      <c r="L68" s="23">
        <f>+L48-L58-L67</f>
        <v>-17939121</v>
      </c>
      <c r="M68" s="21"/>
    </row>
    <row r="69" spans="1:13" x14ac:dyDescent="0.2">
      <c r="A69" s="18"/>
      <c r="C69" s="11"/>
      <c r="D69" s="11"/>
      <c r="E69" s="11"/>
      <c r="F69" s="11"/>
      <c r="G69" s="11"/>
      <c r="M69" s="21"/>
    </row>
    <row r="70" spans="1:13" x14ac:dyDescent="0.2">
      <c r="A70" s="18"/>
      <c r="B70" s="6" t="s">
        <v>61</v>
      </c>
      <c r="C70" s="7"/>
      <c r="D70" s="6"/>
      <c r="E70" s="6"/>
      <c r="F70" s="6"/>
      <c r="G70" s="6"/>
      <c r="M70" s="21"/>
    </row>
    <row r="71" spans="1:13" x14ac:dyDescent="0.2">
      <c r="A71" s="18">
        <f>+A68+1</f>
        <v>42</v>
      </c>
      <c r="C71" s="11" t="s">
        <v>62</v>
      </c>
      <c r="F71" s="11"/>
      <c r="G71" s="11"/>
      <c r="H71" s="5">
        <v>72293195</v>
      </c>
      <c r="J71" s="5">
        <v>0</v>
      </c>
      <c r="L71" s="5">
        <f>+H71+J71</f>
        <v>72293195</v>
      </c>
      <c r="M71" s="21"/>
    </row>
    <row r="72" spans="1:13" x14ac:dyDescent="0.2">
      <c r="A72" s="18">
        <f>+A71+1</f>
        <v>43</v>
      </c>
      <c r="C72" s="11" t="s">
        <v>63</v>
      </c>
      <c r="F72" s="11"/>
      <c r="G72" s="11"/>
      <c r="H72" s="5">
        <v>1053566</v>
      </c>
      <c r="J72" s="5">
        <v>0</v>
      </c>
      <c r="L72" s="5">
        <f t="shared" ref="L72:L76" si="8">+H72+J72</f>
        <v>1053566</v>
      </c>
      <c r="M72" s="21"/>
    </row>
    <row r="73" spans="1:13" x14ac:dyDescent="0.2">
      <c r="A73" s="18">
        <f>+A72+1</f>
        <v>44</v>
      </c>
      <c r="C73" s="11" t="s">
        <v>64</v>
      </c>
      <c r="F73" s="11"/>
      <c r="G73" s="11"/>
      <c r="H73" s="5">
        <v>950256</v>
      </c>
      <c r="J73" s="5">
        <v>0</v>
      </c>
      <c r="L73" s="5">
        <f t="shared" si="8"/>
        <v>950256</v>
      </c>
      <c r="M73" s="21"/>
    </row>
    <row r="74" spans="1:13" x14ac:dyDescent="0.2">
      <c r="A74" s="18">
        <f t="shared" ref="A74:A77" si="9">+A73+1</f>
        <v>45</v>
      </c>
      <c r="B74" s="30"/>
      <c r="C74" s="11" t="s">
        <v>65</v>
      </c>
      <c r="D74" s="30"/>
      <c r="F74" s="11"/>
      <c r="G74" s="11"/>
      <c r="H74" s="5">
        <v>-140496</v>
      </c>
      <c r="J74" s="5">
        <v>0</v>
      </c>
      <c r="L74" s="5">
        <f t="shared" si="8"/>
        <v>-140496</v>
      </c>
      <c r="M74" s="21"/>
    </row>
    <row r="75" spans="1:13" x14ac:dyDescent="0.2">
      <c r="A75" s="18">
        <f t="shared" si="9"/>
        <v>46</v>
      </c>
      <c r="C75" s="11" t="s">
        <v>66</v>
      </c>
      <c r="F75" s="11"/>
      <c r="G75" s="11"/>
      <c r="H75" s="5">
        <v>3048045</v>
      </c>
      <c r="J75" s="5">
        <v>0</v>
      </c>
      <c r="L75" s="5">
        <f>+H75+J75</f>
        <v>3048045</v>
      </c>
      <c r="M75" s="21"/>
    </row>
    <row r="76" spans="1:13" x14ac:dyDescent="0.2">
      <c r="A76" s="18">
        <f t="shared" si="9"/>
        <v>47</v>
      </c>
      <c r="C76" s="11" t="s">
        <v>67</v>
      </c>
      <c r="D76" s="11"/>
      <c r="E76" s="11"/>
      <c r="F76" s="11"/>
      <c r="G76" s="11"/>
      <c r="H76" s="5">
        <v>-3799920</v>
      </c>
      <c r="J76" s="5">
        <v>0</v>
      </c>
      <c r="L76" s="5">
        <f t="shared" si="8"/>
        <v>-3799920</v>
      </c>
      <c r="M76" s="21"/>
    </row>
    <row r="77" spans="1:13" x14ac:dyDescent="0.2">
      <c r="A77" s="18">
        <f t="shared" si="9"/>
        <v>48</v>
      </c>
      <c r="C77" s="11" t="s">
        <v>68</v>
      </c>
      <c r="D77" s="11"/>
      <c r="G77" s="11"/>
      <c r="H77" s="23">
        <f>SUM(H71:H76)</f>
        <v>73404646</v>
      </c>
      <c r="I77" s="24"/>
      <c r="J77" s="25">
        <f>SUM(J71:J76)</f>
        <v>0</v>
      </c>
      <c r="K77" s="24"/>
      <c r="L77" s="23">
        <f>SUM(L71:L76)</f>
        <v>73404646</v>
      </c>
      <c r="M77" s="21"/>
    </row>
    <row r="78" spans="1:13" x14ac:dyDescent="0.2">
      <c r="A78" s="18"/>
      <c r="C78" s="26"/>
      <c r="D78" s="11"/>
      <c r="E78" s="11"/>
      <c r="G78" s="11"/>
      <c r="H78" s="31"/>
      <c r="I78" s="31"/>
      <c r="J78" s="32"/>
      <c r="K78" s="31"/>
      <c r="L78" s="31"/>
      <c r="M78" s="21"/>
    </row>
    <row r="79" spans="1:13" ht="13.5" thickBot="1" x14ac:dyDescent="0.25">
      <c r="A79" s="18">
        <f>+A77+1</f>
        <v>49</v>
      </c>
      <c r="C79" s="11" t="s">
        <v>69</v>
      </c>
      <c r="D79" s="11"/>
      <c r="E79" s="11"/>
      <c r="G79" s="11"/>
      <c r="H79" s="33">
        <f>+H36+H68-H77</f>
        <v>78030765.070000052</v>
      </c>
      <c r="I79" s="31"/>
      <c r="J79" s="34">
        <v>0</v>
      </c>
      <c r="K79" s="31"/>
      <c r="L79" s="33">
        <f>+L36+L68-L77</f>
        <v>78030765.070000052</v>
      </c>
      <c r="M79" s="21"/>
    </row>
    <row r="80" spans="1:13" ht="13.5" thickTop="1" x14ac:dyDescent="0.2"/>
    <row r="82" spans="1:4" x14ac:dyDescent="0.2">
      <c r="A82" s="5">
        <f>+A79+1</f>
        <v>50</v>
      </c>
      <c r="C82" s="5" t="s">
        <v>70</v>
      </c>
      <c r="D82" s="5" t="s">
        <v>71</v>
      </c>
    </row>
    <row r="84" spans="1:4" x14ac:dyDescent="0.2">
      <c r="A84" s="5">
        <f>+A82+1</f>
        <v>51</v>
      </c>
      <c r="C84" s="5" t="s">
        <v>72</v>
      </c>
    </row>
  </sheetData>
  <mergeCells count="3">
    <mergeCell ref="H12:I12"/>
    <mergeCell ref="H13:L13"/>
    <mergeCell ref="C39:F39"/>
  </mergeCells>
  <pageMargins left="1.25" right="0.75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TX-J1-3</vt:lpstr>
      <vt:lpstr>'TX-J1-3'!Print_Area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Li, En</cp:lastModifiedBy>
  <cp:lastPrinted>2021-03-04T20:30:13Z</cp:lastPrinted>
  <dcterms:created xsi:type="dcterms:W3CDTF">2021-03-04T20:29:29Z</dcterms:created>
  <dcterms:modified xsi:type="dcterms:W3CDTF">2021-03-04T20:30:58Z</dcterms:modified>
</cp:coreProperties>
</file>